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pril_2026\Provisional\Data File_SEA_April2026_Provisional\"/>
    </mc:Choice>
  </mc:AlternateContent>
  <xr:revisionPtr revIDLastSave="0" documentId="13_ncr:1_{6FD83627-30B1-4C00-9BB9-D25B2CC40C5D}" xr6:coauthVersionLast="47" xr6:coauthVersionMax="47" xr10:uidLastSave="{00000000-0000-0000-0000-000000000000}"/>
  <bookViews>
    <workbookView xWindow="-120" yWindow="-120" windowWidth="29040" windowHeight="15720" xr2:uid="{59BB5F84-DE19-4190-B922-99B732A48D1F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9" i="1" l="1"/>
  <c r="G39" i="1"/>
  <c r="D39" i="1"/>
  <c r="C39" i="1"/>
  <c r="B39" i="1"/>
  <c r="T35" i="1"/>
  <c r="Q35" i="1"/>
  <c r="Q39" i="1" s="1"/>
  <c r="P35" i="1"/>
  <c r="P39" i="1" s="1"/>
  <c r="M35" i="1"/>
  <c r="M39" i="1" s="1"/>
  <c r="L35" i="1"/>
  <c r="L39" i="1" s="1"/>
  <c r="K35" i="1"/>
  <c r="K39" i="1" s="1"/>
  <c r="J35" i="1"/>
  <c r="J39" i="1" s="1"/>
  <c r="G35" i="1"/>
  <c r="F35" i="1"/>
  <c r="F39" i="1" s="1"/>
  <c r="E35" i="1"/>
  <c r="E39" i="1" s="1"/>
  <c r="D35" i="1"/>
  <c r="C35" i="1"/>
  <c r="B35" i="1"/>
  <c r="S34" i="1"/>
  <c r="R34" i="1"/>
  <c r="N34" i="1"/>
  <c r="O34" i="1" s="1"/>
  <c r="I34" i="1"/>
  <c r="H34" i="1"/>
  <c r="R33" i="1"/>
  <c r="S33" i="1" s="1"/>
  <c r="N33" i="1"/>
  <c r="O33" i="1" s="1"/>
  <c r="H33" i="1"/>
  <c r="I33" i="1" s="1"/>
  <c r="S32" i="1"/>
  <c r="R32" i="1"/>
  <c r="O32" i="1"/>
  <c r="N32" i="1"/>
  <c r="H32" i="1"/>
  <c r="I32" i="1" s="1"/>
  <c r="R31" i="1"/>
  <c r="S31" i="1" s="1"/>
  <c r="N31" i="1"/>
  <c r="O31" i="1" s="1"/>
  <c r="H31" i="1"/>
  <c r="I31" i="1" s="1"/>
  <c r="S30" i="1"/>
  <c r="R30" i="1"/>
  <c r="N30" i="1"/>
  <c r="O30" i="1" s="1"/>
  <c r="I30" i="1"/>
  <c r="H30" i="1"/>
  <c r="R29" i="1"/>
  <c r="S29" i="1" s="1"/>
  <c r="N29" i="1"/>
  <c r="O29" i="1" s="1"/>
  <c r="H29" i="1"/>
  <c r="I29" i="1" s="1"/>
  <c r="R28" i="1"/>
  <c r="S28" i="1" s="1"/>
  <c r="O28" i="1"/>
  <c r="N28" i="1"/>
  <c r="H28" i="1"/>
  <c r="I28" i="1" s="1"/>
  <c r="R27" i="1"/>
  <c r="S27" i="1" s="1"/>
  <c r="N27" i="1"/>
  <c r="O27" i="1" s="1"/>
  <c r="H27" i="1"/>
  <c r="I27" i="1" s="1"/>
  <c r="S26" i="1"/>
  <c r="R26" i="1"/>
  <c r="N26" i="1"/>
  <c r="O26" i="1" s="1"/>
  <c r="H26" i="1"/>
  <c r="I26" i="1" s="1"/>
  <c r="R25" i="1"/>
  <c r="S25" i="1" s="1"/>
  <c r="N25" i="1"/>
  <c r="O25" i="1" s="1"/>
  <c r="H25" i="1"/>
  <c r="I25" i="1" s="1"/>
  <c r="R24" i="1"/>
  <c r="S24" i="1" s="1"/>
  <c r="O24" i="1"/>
  <c r="N24" i="1"/>
  <c r="H24" i="1"/>
  <c r="I24" i="1" s="1"/>
  <c r="R23" i="1"/>
  <c r="S23" i="1" s="1"/>
  <c r="N23" i="1"/>
  <c r="O23" i="1" s="1"/>
  <c r="H23" i="1"/>
  <c r="I23" i="1" s="1"/>
  <c r="S22" i="1"/>
  <c r="R22" i="1"/>
  <c r="N22" i="1"/>
  <c r="O22" i="1" s="1"/>
  <c r="H22" i="1"/>
  <c r="I22" i="1" s="1"/>
  <c r="R21" i="1"/>
  <c r="S21" i="1" s="1"/>
  <c r="N21" i="1"/>
  <c r="O21" i="1" s="1"/>
  <c r="H21" i="1"/>
  <c r="I21" i="1" s="1"/>
  <c r="R20" i="1"/>
  <c r="S20" i="1" s="1"/>
  <c r="O20" i="1"/>
  <c r="N20" i="1"/>
  <c r="H20" i="1"/>
  <c r="I20" i="1" s="1"/>
  <c r="R19" i="1"/>
  <c r="S19" i="1" s="1"/>
  <c r="N19" i="1"/>
  <c r="O19" i="1" s="1"/>
  <c r="H19" i="1"/>
  <c r="I19" i="1" s="1"/>
  <c r="S18" i="1"/>
  <c r="R18" i="1"/>
  <c r="N18" i="1"/>
  <c r="O18" i="1" s="1"/>
  <c r="I18" i="1"/>
  <c r="H18" i="1"/>
  <c r="R17" i="1"/>
  <c r="S17" i="1" s="1"/>
  <c r="N17" i="1"/>
  <c r="O17" i="1" s="1"/>
  <c r="H17" i="1"/>
  <c r="I17" i="1" s="1"/>
  <c r="R16" i="1"/>
  <c r="S16" i="1" s="1"/>
  <c r="O16" i="1"/>
  <c r="N16" i="1"/>
  <c r="H16" i="1"/>
  <c r="I16" i="1" s="1"/>
  <c r="R15" i="1"/>
  <c r="S15" i="1" s="1"/>
  <c r="N15" i="1"/>
  <c r="O15" i="1" s="1"/>
  <c r="H15" i="1"/>
  <c r="I15" i="1" s="1"/>
  <c r="S14" i="1"/>
  <c r="R14" i="1"/>
  <c r="N14" i="1"/>
  <c r="O14" i="1" s="1"/>
  <c r="H14" i="1"/>
  <c r="I14" i="1" s="1"/>
  <c r="R13" i="1"/>
  <c r="S13" i="1" s="1"/>
  <c r="O13" i="1"/>
  <c r="N13" i="1"/>
  <c r="H13" i="1"/>
  <c r="I13" i="1" s="1"/>
  <c r="R12" i="1"/>
  <c r="S12" i="1" s="1"/>
  <c r="O12" i="1"/>
  <c r="N12" i="1"/>
  <c r="H12" i="1"/>
  <c r="I12" i="1" s="1"/>
  <c r="S11" i="1"/>
  <c r="R11" i="1"/>
  <c r="N11" i="1"/>
  <c r="O11" i="1" s="1"/>
  <c r="H11" i="1"/>
  <c r="I11" i="1" s="1"/>
  <c r="S10" i="1"/>
  <c r="R10" i="1"/>
  <c r="N10" i="1"/>
  <c r="O10" i="1" s="1"/>
  <c r="H10" i="1"/>
  <c r="I10" i="1" s="1"/>
  <c r="R9" i="1"/>
  <c r="S9" i="1" s="1"/>
  <c r="N9" i="1"/>
  <c r="O9" i="1" s="1"/>
  <c r="H9" i="1"/>
  <c r="I9" i="1" s="1"/>
  <c r="R8" i="1"/>
  <c r="S8" i="1" s="1"/>
  <c r="O8" i="1"/>
  <c r="N8" i="1"/>
  <c r="H8" i="1"/>
  <c r="I8" i="1" s="1"/>
  <c r="R7" i="1"/>
  <c r="S7" i="1" s="1"/>
  <c r="N7" i="1"/>
  <c r="O7" i="1" s="1"/>
  <c r="H7" i="1"/>
  <c r="I7" i="1" s="1"/>
  <c r="S6" i="1"/>
  <c r="R6" i="1"/>
  <c r="N6" i="1"/>
  <c r="O6" i="1" s="1"/>
  <c r="I6" i="1"/>
  <c r="H6" i="1"/>
  <c r="R5" i="1"/>
  <c r="S5" i="1" s="1"/>
  <c r="N5" i="1"/>
  <c r="N35" i="1" s="1"/>
  <c r="H5" i="1"/>
  <c r="I5" i="1" s="1"/>
  <c r="R4" i="1"/>
  <c r="S4" i="1" s="1"/>
  <c r="O4" i="1"/>
  <c r="N4" i="1"/>
  <c r="H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H35" i="1" l="1"/>
  <c r="O35" i="1"/>
  <c r="S35" i="1"/>
  <c r="O5" i="1"/>
  <c r="I4" i="1"/>
  <c r="I35" i="1" s="1"/>
  <c r="R35" i="1"/>
</calcChain>
</file>

<file path=xl/sharedStrings.xml><?xml version="1.0" encoding="utf-8"?>
<sst xmlns="http://schemas.openxmlformats.org/spreadsheetml/2006/main" count="28" uniqueCount="26">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</sst>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mmm\ d\,\ yyyy"/>
    <numFmt numFmtId="165" formatCode="0.0"/>
    <numFmt numFmtId="166" formatCode="#0.00"/>
    <numFmt numFmtId="167" formatCode="0.000000"/>
    <numFmt numFmtId="168" formatCode="0.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2" borderId="3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6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6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6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7" fillId="4" borderId="2" xfId="0" applyNumberFormat="1" applyFont="1" applyFill="1" applyBorder="1" applyAlignment="1">
      <alignment horizontal="right" vertical="top" wrapText="1"/>
    </xf>
    <xf numFmtId="1" fontId="3" fillId="4" borderId="2" xfId="0" applyNumberFormat="1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horizontal="right" vertical="top" wrapText="1"/>
    </xf>
    <xf numFmtId="0" fontId="8" fillId="3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1" fontId="3" fillId="3" borderId="2" xfId="0" applyNumberFormat="1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7" fontId="0" fillId="2" borderId="0" xfId="0" applyNumberFormat="1" applyFill="1"/>
    <xf numFmtId="167" fontId="0" fillId="3" borderId="0" xfId="0" applyNumberFormat="1" applyFill="1"/>
    <xf numFmtId="167" fontId="0" fillId="4" borderId="0" xfId="0" applyNumberFormat="1" applyFill="1"/>
    <xf numFmtId="168" fontId="0" fillId="0" borderId="0" xfId="0" applyNumberFormat="1"/>
    <xf numFmtId="1" fontId="0" fillId="2" borderId="0" xfId="0" applyNumberFormat="1" applyFill="1"/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SEA_April_26_Provisional.xls" TargetMode="External"/><Relationship Id="rId2" Type="http://schemas.openxmlformats.org/officeDocument/2006/relationships/externalLinkPath" Target="file:///\\10.1.6.10\abt\EEDSM\Energy%20Accouting%20from%2001042024\April_2026\Provisional\SEA_April_26_Provisional.xls" TargetMode="External"/><Relationship Id="rId1" Type="http://schemas.openxmlformats.org/officeDocument/2006/relationships/externalLinkPath" Target="/EEDSM/Energy%20Accouting%20from%2001042024/April_2026/Provisional/SEA_April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46113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69186-247C-40AE-89F0-B83081E8BD81}">
  <dimension ref="A1:W41"/>
  <sheetViews>
    <sheetView tabSelected="1" workbookViewId="0">
      <pane ySplit="3" topLeftCell="A19" activePane="bottomLeft" state="frozen"/>
      <selection pane="bottomLeft" activeCell="H46" sqref="H46"/>
    </sheetView>
  </sheetViews>
  <sheetFormatPr defaultRowHeight="15"/>
  <cols>
    <col min="1" max="1" width="12.7109375" style="2" customWidth="1"/>
    <col min="2" max="2" width="14.5703125" style="2" customWidth="1"/>
    <col min="3" max="3" width="12.5703125" style="2" customWidth="1"/>
    <col min="4" max="4" width="13.5703125" style="2" customWidth="1"/>
    <col min="5" max="6" width="12.85546875" style="2" customWidth="1"/>
    <col min="7" max="7" width="15.5703125" style="2" customWidth="1"/>
    <col min="8" max="8" width="14.85546875" style="2" customWidth="1"/>
    <col min="9" max="9" width="17.28515625" style="2" customWidth="1"/>
    <col min="10" max="15" width="15.7109375" style="3" customWidth="1"/>
    <col min="16" max="16" width="19.5703125" style="4" customWidth="1"/>
    <col min="17" max="17" width="14.85546875" style="4" customWidth="1"/>
    <col min="18" max="18" width="14.42578125" style="4" customWidth="1"/>
    <col min="19" max="19" width="18.28515625" style="4" customWidth="1"/>
    <col min="20" max="20" width="11.28515625" style="2" customWidth="1"/>
    <col min="23" max="23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11.28515625" customWidth="1"/>
    <col min="279" max="279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11.28515625" customWidth="1"/>
    <col min="535" max="535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11.28515625" customWidth="1"/>
    <col min="791" max="791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11.28515625" customWidth="1"/>
    <col min="1047" max="1047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11.28515625" customWidth="1"/>
    <col min="1303" max="1303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11.28515625" customWidth="1"/>
    <col min="1559" max="1559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11.28515625" customWidth="1"/>
    <col min="1815" max="1815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11.28515625" customWidth="1"/>
    <col min="2071" max="2071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11.28515625" customWidth="1"/>
    <col min="2327" max="2327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11.28515625" customWidth="1"/>
    <col min="2583" max="2583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11.28515625" customWidth="1"/>
    <col min="2839" max="2839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11.28515625" customWidth="1"/>
    <col min="3095" max="3095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11.28515625" customWidth="1"/>
    <col min="3351" max="3351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11.28515625" customWidth="1"/>
    <col min="3607" max="3607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11.28515625" customWidth="1"/>
    <col min="3863" max="3863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11.28515625" customWidth="1"/>
    <col min="4119" max="4119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11.28515625" customWidth="1"/>
    <col min="4375" max="4375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11.28515625" customWidth="1"/>
    <col min="4631" max="4631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11.28515625" customWidth="1"/>
    <col min="4887" max="4887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11.28515625" customWidth="1"/>
    <col min="5143" max="5143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11.28515625" customWidth="1"/>
    <col min="5399" max="5399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11.28515625" customWidth="1"/>
    <col min="5655" max="5655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11.28515625" customWidth="1"/>
    <col min="5911" max="5911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11.28515625" customWidth="1"/>
    <col min="6167" max="6167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11.28515625" customWidth="1"/>
    <col min="6423" max="6423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11.28515625" customWidth="1"/>
    <col min="6679" max="6679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11.28515625" customWidth="1"/>
    <col min="6935" max="6935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11.28515625" customWidth="1"/>
    <col min="7191" max="7191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11.28515625" customWidth="1"/>
    <col min="7447" max="7447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11.28515625" customWidth="1"/>
    <col min="7703" max="7703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11.28515625" customWidth="1"/>
    <col min="7959" max="7959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11.28515625" customWidth="1"/>
    <col min="8215" max="8215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11.28515625" customWidth="1"/>
    <col min="8471" max="8471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11.28515625" customWidth="1"/>
    <col min="8727" max="8727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11.28515625" customWidth="1"/>
    <col min="8983" max="8983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11.28515625" customWidth="1"/>
    <col min="9239" max="9239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11.28515625" customWidth="1"/>
    <col min="9495" max="9495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11.28515625" customWidth="1"/>
    <col min="9751" max="9751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11.28515625" customWidth="1"/>
    <col min="10007" max="10007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11.28515625" customWidth="1"/>
    <col min="10263" max="10263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11.28515625" customWidth="1"/>
    <col min="10519" max="10519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11.28515625" customWidth="1"/>
    <col min="10775" max="10775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11.28515625" customWidth="1"/>
    <col min="11031" max="11031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11.28515625" customWidth="1"/>
    <col min="11287" max="11287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11.28515625" customWidth="1"/>
    <col min="11543" max="11543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11.28515625" customWidth="1"/>
    <col min="11799" max="11799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11.28515625" customWidth="1"/>
    <col min="12055" max="12055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11.28515625" customWidth="1"/>
    <col min="12311" max="12311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11.28515625" customWidth="1"/>
    <col min="12567" max="12567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11.28515625" customWidth="1"/>
    <col min="12823" max="12823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11.28515625" customWidth="1"/>
    <col min="13079" max="13079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11.28515625" customWidth="1"/>
    <col min="13335" max="13335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11.28515625" customWidth="1"/>
    <col min="13591" max="13591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11.28515625" customWidth="1"/>
    <col min="13847" max="13847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11.28515625" customWidth="1"/>
    <col min="14103" max="14103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11.28515625" customWidth="1"/>
    <col min="14359" max="14359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11.28515625" customWidth="1"/>
    <col min="14615" max="14615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11.28515625" customWidth="1"/>
    <col min="14871" max="14871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11.28515625" customWidth="1"/>
    <col min="15127" max="15127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11.28515625" customWidth="1"/>
    <col min="15383" max="15383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11.28515625" customWidth="1"/>
    <col min="15639" max="15639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11.28515625" customWidth="1"/>
    <col min="15895" max="15895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11.28515625" customWidth="1"/>
    <col min="16151" max="16151" width="9.85546875" bestFit="1" customWidth="1"/>
  </cols>
  <sheetData>
    <row r="1" spans="1:23" ht="24.6" customHeight="1">
      <c r="A1" s="40" t="s">
        <v>0</v>
      </c>
      <c r="B1" s="40"/>
      <c r="C1" s="40"/>
      <c r="D1" s="1"/>
      <c r="E1" s="40" t="s">
        <v>1</v>
      </c>
      <c r="F1" s="40"/>
      <c r="G1" s="40"/>
      <c r="T1" s="41" t="s">
        <v>2</v>
      </c>
    </row>
    <row r="2" spans="1:23" ht="27" customHeight="1">
      <c r="A2" s="5" t="s">
        <v>3</v>
      </c>
      <c r="B2" s="42" t="s">
        <v>4</v>
      </c>
      <c r="C2" s="43"/>
      <c r="D2" s="43"/>
      <c r="E2" s="43"/>
      <c r="F2" s="43"/>
      <c r="G2" s="43"/>
      <c r="H2" s="43"/>
      <c r="I2" s="44"/>
      <c r="J2" s="45" t="s">
        <v>5</v>
      </c>
      <c r="K2" s="46"/>
      <c r="L2" s="46"/>
      <c r="M2" s="46"/>
      <c r="N2" s="46"/>
      <c r="O2" s="46"/>
      <c r="P2" s="47" t="s">
        <v>6</v>
      </c>
      <c r="Q2" s="47"/>
      <c r="R2" s="47"/>
      <c r="S2" s="47"/>
      <c r="T2" s="41"/>
    </row>
    <row r="3" spans="1:23" ht="24" customHeight="1">
      <c r="A3" s="6" t="s">
        <v>7</v>
      </c>
      <c r="B3" s="6" t="s">
        <v>8</v>
      </c>
      <c r="C3" s="6" t="s">
        <v>9</v>
      </c>
      <c r="D3" s="7" t="s">
        <v>10</v>
      </c>
      <c r="E3" s="6" t="s">
        <v>11</v>
      </c>
      <c r="F3" s="6" t="s">
        <v>12</v>
      </c>
      <c r="G3" s="7" t="s">
        <v>13</v>
      </c>
      <c r="H3" s="7" t="s">
        <v>14</v>
      </c>
      <c r="I3" s="7" t="s">
        <v>15</v>
      </c>
      <c r="J3" s="8" t="s">
        <v>16</v>
      </c>
      <c r="K3" s="8" t="s">
        <v>17</v>
      </c>
      <c r="L3" s="9" t="s">
        <v>18</v>
      </c>
      <c r="M3" s="8" t="s">
        <v>19</v>
      </c>
      <c r="N3" s="9" t="s">
        <v>20</v>
      </c>
      <c r="O3" s="9" t="s">
        <v>15</v>
      </c>
      <c r="P3" s="10" t="s">
        <v>21</v>
      </c>
      <c r="Q3" s="10" t="s">
        <v>22</v>
      </c>
      <c r="R3" s="11" t="s">
        <v>23</v>
      </c>
      <c r="S3" s="12" t="s">
        <v>15</v>
      </c>
      <c r="T3" s="13"/>
    </row>
    <row r="4" spans="1:23">
      <c r="A4" s="14">
        <f>+'[1]Page-1'!A10</f>
        <v>46113</v>
      </c>
      <c r="B4" s="15">
        <v>17808000</v>
      </c>
      <c r="C4" s="15">
        <v>12642000</v>
      </c>
      <c r="D4" s="16">
        <v>11520000</v>
      </c>
      <c r="E4" s="15">
        <v>18480000</v>
      </c>
      <c r="F4" s="15">
        <v>13200000</v>
      </c>
      <c r="G4" s="17">
        <v>13766250</v>
      </c>
      <c r="H4" s="18">
        <f>+SUM(B4:G4)</f>
        <v>87416250</v>
      </c>
      <c r="I4" s="19">
        <f>+H4/1000000</f>
        <v>87.416250000000005</v>
      </c>
      <c r="J4" s="20">
        <v>2851200</v>
      </c>
      <c r="K4" s="20">
        <v>1829250</v>
      </c>
      <c r="L4" s="20">
        <v>0</v>
      </c>
      <c r="M4" s="20">
        <v>1563610</v>
      </c>
      <c r="N4" s="21">
        <f t="shared" ref="N4:N34" si="0">+SUM(J4:M4)</f>
        <v>6244060</v>
      </c>
      <c r="O4" s="22">
        <f>+N4/1000000</f>
        <v>6.2440600000000002</v>
      </c>
      <c r="P4" s="23">
        <v>11812560</v>
      </c>
      <c r="Q4" s="23">
        <v>5520000</v>
      </c>
      <c r="R4" s="24">
        <f t="shared" ref="R4:R34" si="1">+SUM(P4:Q4)</f>
        <v>17332560</v>
      </c>
      <c r="S4" s="25">
        <f>+R4/1000000</f>
        <v>17.332560000000001</v>
      </c>
      <c r="T4" s="13">
        <v>971375</v>
      </c>
      <c r="W4" s="26"/>
    </row>
    <row r="5" spans="1:23">
      <c r="A5" s="14">
        <f>+A4+1</f>
        <v>46114</v>
      </c>
      <c r="B5" s="15">
        <v>17801250</v>
      </c>
      <c r="C5" s="15">
        <v>12488750</v>
      </c>
      <c r="D5" s="17">
        <v>11418750</v>
      </c>
      <c r="E5" s="15">
        <v>18480000</v>
      </c>
      <c r="F5" s="15">
        <v>3087500</v>
      </c>
      <c r="G5" s="17">
        <v>13775000</v>
      </c>
      <c r="H5" s="18">
        <f t="shared" ref="H5:H34" si="2">+SUM(B5:G5)</f>
        <v>77051250</v>
      </c>
      <c r="I5" s="19">
        <f t="shared" ref="I5:I34" si="3">+H5/1000000</f>
        <v>77.051249999999996</v>
      </c>
      <c r="J5" s="20">
        <v>2851200</v>
      </c>
      <c r="K5" s="20">
        <v>1885125</v>
      </c>
      <c r="L5" s="20">
        <v>0</v>
      </c>
      <c r="M5" s="20">
        <v>1563922.5</v>
      </c>
      <c r="N5" s="21">
        <f t="shared" si="0"/>
        <v>6300247.5</v>
      </c>
      <c r="O5" s="22">
        <f t="shared" ref="O5:O34" si="4">+N5/1000000</f>
        <v>6.3002475000000002</v>
      </c>
      <c r="P5" s="23">
        <v>11812560</v>
      </c>
      <c r="Q5" s="23">
        <v>5520000</v>
      </c>
      <c r="R5" s="24">
        <f t="shared" si="1"/>
        <v>17332560</v>
      </c>
      <c r="S5" s="25">
        <f t="shared" ref="S5:S34" si="5">+R5/1000000</f>
        <v>17.332560000000001</v>
      </c>
      <c r="T5" s="13">
        <v>1776000</v>
      </c>
      <c r="W5" s="26"/>
    </row>
    <row r="6" spans="1:23">
      <c r="A6" s="14">
        <f t="shared" ref="A6:A34" si="6">+A5+1</f>
        <v>46115</v>
      </c>
      <c r="B6" s="15">
        <v>17770000</v>
      </c>
      <c r="C6" s="15">
        <v>12358750</v>
      </c>
      <c r="D6" s="17">
        <v>11207500</v>
      </c>
      <c r="E6" s="15">
        <v>17325000</v>
      </c>
      <c r="F6" s="15">
        <v>0</v>
      </c>
      <c r="G6" s="17">
        <v>13737500</v>
      </c>
      <c r="H6" s="18">
        <f t="shared" si="2"/>
        <v>72398750</v>
      </c>
      <c r="I6" s="19">
        <f t="shared" si="3"/>
        <v>72.398750000000007</v>
      </c>
      <c r="J6" s="20">
        <v>2851200</v>
      </c>
      <c r="K6" s="20">
        <v>1824875</v>
      </c>
      <c r="L6" s="20">
        <v>0</v>
      </c>
      <c r="M6" s="20">
        <v>1576497.5</v>
      </c>
      <c r="N6" s="21">
        <f t="shared" si="0"/>
        <v>6252572.5</v>
      </c>
      <c r="O6" s="22">
        <f t="shared" si="4"/>
        <v>6.2525725000000003</v>
      </c>
      <c r="P6" s="23">
        <v>11812560</v>
      </c>
      <c r="Q6" s="23">
        <v>5520000</v>
      </c>
      <c r="R6" s="27">
        <f t="shared" si="1"/>
        <v>17332560</v>
      </c>
      <c r="S6" s="25">
        <f t="shared" si="5"/>
        <v>17.332560000000001</v>
      </c>
      <c r="T6" s="13">
        <v>1776000</v>
      </c>
      <c r="W6" s="26"/>
    </row>
    <row r="7" spans="1:23">
      <c r="A7" s="14">
        <f t="shared" si="6"/>
        <v>46116</v>
      </c>
      <c r="B7" s="15">
        <v>17663500</v>
      </c>
      <c r="C7" s="15">
        <v>11400000</v>
      </c>
      <c r="D7" s="17">
        <v>11328750</v>
      </c>
      <c r="E7" s="15">
        <v>14960000</v>
      </c>
      <c r="F7" s="15">
        <v>6557500</v>
      </c>
      <c r="G7" s="17">
        <v>13680000</v>
      </c>
      <c r="H7" s="18">
        <f t="shared" si="2"/>
        <v>75589750</v>
      </c>
      <c r="I7" s="19">
        <f t="shared" si="3"/>
        <v>75.589749999999995</v>
      </c>
      <c r="J7" s="20">
        <v>2851200</v>
      </c>
      <c r="K7" s="20">
        <v>1863375</v>
      </c>
      <c r="L7" s="20">
        <v>0</v>
      </c>
      <c r="M7" s="20">
        <v>1595210</v>
      </c>
      <c r="N7" s="21">
        <f t="shared" si="0"/>
        <v>6309785</v>
      </c>
      <c r="O7" s="22">
        <f t="shared" si="4"/>
        <v>6.3097849999999998</v>
      </c>
      <c r="P7" s="23">
        <v>11812560</v>
      </c>
      <c r="Q7" s="23">
        <v>5520000</v>
      </c>
      <c r="R7" s="24">
        <f t="shared" si="1"/>
        <v>17332560</v>
      </c>
      <c r="S7" s="25">
        <f t="shared" si="5"/>
        <v>17.332560000000001</v>
      </c>
      <c r="T7" s="13">
        <v>1776000</v>
      </c>
      <c r="W7" s="26"/>
    </row>
    <row r="8" spans="1:23">
      <c r="A8" s="14">
        <f t="shared" si="6"/>
        <v>46117</v>
      </c>
      <c r="B8" s="15">
        <v>17712000</v>
      </c>
      <c r="C8" s="15">
        <v>11497500</v>
      </c>
      <c r="D8" s="17">
        <v>11520000</v>
      </c>
      <c r="E8" s="15">
        <v>9120000</v>
      </c>
      <c r="F8" s="15">
        <v>11937500</v>
      </c>
      <c r="G8" s="17">
        <v>13680000</v>
      </c>
      <c r="H8" s="18">
        <f t="shared" si="2"/>
        <v>75467000</v>
      </c>
      <c r="I8" s="19">
        <f t="shared" si="3"/>
        <v>75.466999999999999</v>
      </c>
      <c r="J8" s="20">
        <v>2851200</v>
      </c>
      <c r="K8" s="20">
        <v>1755800</v>
      </c>
      <c r="L8" s="20">
        <v>0</v>
      </c>
      <c r="M8" s="20">
        <v>1596440</v>
      </c>
      <c r="N8" s="21">
        <f t="shared" si="0"/>
        <v>6203440</v>
      </c>
      <c r="O8" s="22">
        <f t="shared" si="4"/>
        <v>6.2034399999999996</v>
      </c>
      <c r="P8" s="23">
        <v>11812560</v>
      </c>
      <c r="Q8" s="23">
        <v>5520000</v>
      </c>
      <c r="R8" s="24">
        <f t="shared" si="1"/>
        <v>17332560</v>
      </c>
      <c r="S8" s="25">
        <f t="shared" si="5"/>
        <v>17.332560000000001</v>
      </c>
      <c r="T8" s="13">
        <v>1776000</v>
      </c>
      <c r="W8" s="26"/>
    </row>
    <row r="9" spans="1:23">
      <c r="A9" s="14">
        <f t="shared" si="6"/>
        <v>46118</v>
      </c>
      <c r="B9" s="15">
        <v>17775000</v>
      </c>
      <c r="C9" s="15">
        <v>12067500</v>
      </c>
      <c r="D9" s="17">
        <v>10035000</v>
      </c>
      <c r="E9" s="15">
        <v>9120000</v>
      </c>
      <c r="F9" s="15">
        <v>12605000</v>
      </c>
      <c r="G9" s="17">
        <v>13680000</v>
      </c>
      <c r="H9" s="18">
        <f t="shared" si="2"/>
        <v>75282500</v>
      </c>
      <c r="I9" s="19">
        <f t="shared" si="3"/>
        <v>75.282499999999999</v>
      </c>
      <c r="J9" s="20">
        <v>2851200</v>
      </c>
      <c r="K9" s="20">
        <v>1864950</v>
      </c>
      <c r="L9" s="20">
        <v>0</v>
      </c>
      <c r="M9" s="20">
        <v>1590640</v>
      </c>
      <c r="N9" s="21">
        <f t="shared" si="0"/>
        <v>6306790</v>
      </c>
      <c r="O9" s="22">
        <f t="shared" si="4"/>
        <v>6.3067900000000003</v>
      </c>
      <c r="P9" s="23">
        <v>11812560</v>
      </c>
      <c r="Q9" s="23">
        <v>5520000</v>
      </c>
      <c r="R9" s="24">
        <f t="shared" si="1"/>
        <v>17332560</v>
      </c>
      <c r="S9" s="25">
        <f t="shared" si="5"/>
        <v>17.332560000000001</v>
      </c>
      <c r="T9" s="13">
        <v>1776000</v>
      </c>
      <c r="W9" s="26"/>
    </row>
    <row r="10" spans="1:23">
      <c r="A10" s="14">
        <f t="shared" si="6"/>
        <v>46119</v>
      </c>
      <c r="B10" s="15">
        <v>17808000</v>
      </c>
      <c r="C10" s="15">
        <v>12240000</v>
      </c>
      <c r="D10" s="17">
        <v>7560000</v>
      </c>
      <c r="E10" s="15">
        <v>9120000</v>
      </c>
      <c r="F10" s="15">
        <v>14400000</v>
      </c>
      <c r="G10" s="17">
        <v>13680000</v>
      </c>
      <c r="H10" s="18">
        <f t="shared" si="2"/>
        <v>74808000</v>
      </c>
      <c r="I10" s="19">
        <f t="shared" si="3"/>
        <v>74.808000000000007</v>
      </c>
      <c r="J10" s="20">
        <v>2851200</v>
      </c>
      <c r="K10" s="20">
        <v>1823750</v>
      </c>
      <c r="L10" s="20">
        <v>0</v>
      </c>
      <c r="M10" s="20">
        <v>1584712.5</v>
      </c>
      <c r="N10" s="21">
        <f t="shared" si="0"/>
        <v>6259662.5</v>
      </c>
      <c r="O10" s="22">
        <f t="shared" si="4"/>
        <v>6.2596625000000001</v>
      </c>
      <c r="P10" s="23">
        <v>11812560</v>
      </c>
      <c r="Q10" s="23">
        <v>5520000</v>
      </c>
      <c r="R10" s="24">
        <f t="shared" si="1"/>
        <v>17332560</v>
      </c>
      <c r="S10" s="25">
        <f t="shared" si="5"/>
        <v>17.332560000000001</v>
      </c>
      <c r="T10" s="13">
        <v>1776000</v>
      </c>
      <c r="W10" s="26"/>
    </row>
    <row r="11" spans="1:23">
      <c r="A11" s="14">
        <f t="shared" si="6"/>
        <v>46120</v>
      </c>
      <c r="B11" s="15">
        <v>17808000</v>
      </c>
      <c r="C11" s="15">
        <v>12297500</v>
      </c>
      <c r="D11" s="17">
        <v>11145000</v>
      </c>
      <c r="E11" s="15">
        <v>16277500</v>
      </c>
      <c r="F11" s="15">
        <v>14375000</v>
      </c>
      <c r="G11" s="17">
        <v>13731250</v>
      </c>
      <c r="H11" s="18">
        <f t="shared" si="2"/>
        <v>85634250</v>
      </c>
      <c r="I11" s="19">
        <f t="shared" si="3"/>
        <v>85.634249999999994</v>
      </c>
      <c r="J11" s="20">
        <v>2851200</v>
      </c>
      <c r="K11" s="20">
        <v>1838400</v>
      </c>
      <c r="L11" s="20">
        <v>0</v>
      </c>
      <c r="M11" s="20">
        <v>1569500</v>
      </c>
      <c r="N11" s="21">
        <f t="shared" si="0"/>
        <v>6259100</v>
      </c>
      <c r="O11" s="22">
        <f t="shared" si="4"/>
        <v>6.2591000000000001</v>
      </c>
      <c r="P11" s="23">
        <v>11812560</v>
      </c>
      <c r="Q11" s="23">
        <v>5520000</v>
      </c>
      <c r="R11" s="24">
        <f t="shared" si="1"/>
        <v>17332560</v>
      </c>
      <c r="S11" s="25">
        <f t="shared" si="5"/>
        <v>17.332560000000001</v>
      </c>
      <c r="T11" s="13">
        <v>1776000</v>
      </c>
      <c r="W11" s="26"/>
    </row>
    <row r="12" spans="1:23">
      <c r="A12" s="14">
        <f t="shared" si="6"/>
        <v>46121</v>
      </c>
      <c r="B12" s="15">
        <v>17805750</v>
      </c>
      <c r="C12" s="15">
        <v>12498750</v>
      </c>
      <c r="D12" s="17">
        <v>11520000</v>
      </c>
      <c r="E12" s="15">
        <v>17940000</v>
      </c>
      <c r="F12" s="15">
        <v>14300000</v>
      </c>
      <c r="G12" s="17">
        <v>13676250</v>
      </c>
      <c r="H12" s="18">
        <f t="shared" si="2"/>
        <v>87740750</v>
      </c>
      <c r="I12" s="19">
        <f t="shared" si="3"/>
        <v>87.740750000000006</v>
      </c>
      <c r="J12" s="20">
        <v>2851200</v>
      </c>
      <c r="K12" s="20">
        <v>1853775</v>
      </c>
      <c r="L12" s="20">
        <v>0</v>
      </c>
      <c r="M12" s="20">
        <v>1571712.5</v>
      </c>
      <c r="N12" s="21">
        <f t="shared" si="0"/>
        <v>6276687.5</v>
      </c>
      <c r="O12" s="22">
        <f t="shared" si="4"/>
        <v>6.2766875000000004</v>
      </c>
      <c r="P12" s="23">
        <v>11812560</v>
      </c>
      <c r="Q12" s="23">
        <v>5520000</v>
      </c>
      <c r="R12" s="24">
        <f t="shared" si="1"/>
        <v>17332560</v>
      </c>
      <c r="S12" s="25">
        <f t="shared" si="5"/>
        <v>17.332560000000001</v>
      </c>
      <c r="T12" s="13">
        <v>1776000</v>
      </c>
      <c r="W12" s="26"/>
    </row>
    <row r="13" spans="1:23">
      <c r="A13" s="14">
        <f t="shared" si="6"/>
        <v>46122</v>
      </c>
      <c r="B13" s="15">
        <v>17808000</v>
      </c>
      <c r="C13" s="15">
        <v>12481250</v>
      </c>
      <c r="D13" s="17">
        <v>11510000</v>
      </c>
      <c r="E13" s="15">
        <v>18000000</v>
      </c>
      <c r="F13" s="15">
        <v>14017500</v>
      </c>
      <c r="G13" s="17">
        <v>13680000</v>
      </c>
      <c r="H13" s="18">
        <f t="shared" si="2"/>
        <v>87496750</v>
      </c>
      <c r="I13" s="19">
        <f t="shared" si="3"/>
        <v>87.496750000000006</v>
      </c>
      <c r="J13" s="20">
        <v>2851200</v>
      </c>
      <c r="K13" s="20">
        <v>1780825</v>
      </c>
      <c r="L13" s="20">
        <v>0</v>
      </c>
      <c r="M13" s="20">
        <v>1572020</v>
      </c>
      <c r="N13" s="21">
        <f t="shared" si="0"/>
        <v>6204045</v>
      </c>
      <c r="O13" s="22">
        <f t="shared" si="4"/>
        <v>6.2040449999999998</v>
      </c>
      <c r="P13" s="23">
        <v>11812560</v>
      </c>
      <c r="Q13" s="23">
        <v>5520000</v>
      </c>
      <c r="R13" s="24">
        <f t="shared" si="1"/>
        <v>17332560</v>
      </c>
      <c r="S13" s="25">
        <f t="shared" si="5"/>
        <v>17.332560000000001</v>
      </c>
      <c r="T13" s="13">
        <v>1776000</v>
      </c>
      <c r="W13" s="26"/>
    </row>
    <row r="14" spans="1:23">
      <c r="A14" s="14">
        <f t="shared" si="6"/>
        <v>46123</v>
      </c>
      <c r="B14" s="15">
        <v>17729250</v>
      </c>
      <c r="C14" s="15">
        <v>12488750</v>
      </c>
      <c r="D14" s="17">
        <v>8887500</v>
      </c>
      <c r="E14" s="15">
        <v>18175000</v>
      </c>
      <c r="F14" s="15">
        <v>14400000</v>
      </c>
      <c r="G14" s="17">
        <v>13667500</v>
      </c>
      <c r="H14" s="18">
        <f t="shared" si="2"/>
        <v>85348000</v>
      </c>
      <c r="I14" s="19">
        <f t="shared" si="3"/>
        <v>85.347999999999999</v>
      </c>
      <c r="J14" s="20">
        <v>2851200</v>
      </c>
      <c r="K14" s="20">
        <v>1405250</v>
      </c>
      <c r="L14" s="20">
        <v>0</v>
      </c>
      <c r="M14" s="20">
        <v>1576160</v>
      </c>
      <c r="N14" s="21">
        <f t="shared" si="0"/>
        <v>5832610</v>
      </c>
      <c r="O14" s="22">
        <f t="shared" si="4"/>
        <v>5.8326099999999999</v>
      </c>
      <c r="P14" s="23">
        <v>11812560</v>
      </c>
      <c r="Q14" s="23">
        <v>5520000</v>
      </c>
      <c r="R14" s="24">
        <f t="shared" si="1"/>
        <v>17332560</v>
      </c>
      <c r="S14" s="25">
        <f t="shared" si="5"/>
        <v>17.332560000000001</v>
      </c>
      <c r="T14" s="13">
        <v>1776000</v>
      </c>
      <c r="W14" s="26"/>
    </row>
    <row r="15" spans="1:23">
      <c r="A15" s="14">
        <f t="shared" si="6"/>
        <v>46124</v>
      </c>
      <c r="B15" s="15">
        <v>17646000</v>
      </c>
      <c r="C15" s="15">
        <v>12590000</v>
      </c>
      <c r="D15" s="17">
        <v>9015000</v>
      </c>
      <c r="E15" s="15">
        <v>18370000</v>
      </c>
      <c r="F15" s="15">
        <v>12297500</v>
      </c>
      <c r="G15" s="17">
        <v>13680000</v>
      </c>
      <c r="H15" s="18">
        <f t="shared" si="2"/>
        <v>83598500</v>
      </c>
      <c r="I15" s="19">
        <f t="shared" si="3"/>
        <v>83.598500000000001</v>
      </c>
      <c r="J15" s="20">
        <v>2851200</v>
      </c>
      <c r="K15" s="20">
        <v>1819600</v>
      </c>
      <c r="L15" s="20">
        <v>0</v>
      </c>
      <c r="M15" s="20">
        <v>1572560</v>
      </c>
      <c r="N15" s="21">
        <f t="shared" si="0"/>
        <v>6243360</v>
      </c>
      <c r="O15" s="22">
        <f t="shared" si="4"/>
        <v>6.24336</v>
      </c>
      <c r="P15" s="23">
        <v>11812560</v>
      </c>
      <c r="Q15" s="23">
        <v>5520000</v>
      </c>
      <c r="R15" s="27">
        <f t="shared" si="1"/>
        <v>17332560</v>
      </c>
      <c r="S15" s="25">
        <f t="shared" si="5"/>
        <v>17.332560000000001</v>
      </c>
      <c r="T15" s="13">
        <v>1776000</v>
      </c>
      <c r="W15" s="26"/>
    </row>
    <row r="16" spans="1:23">
      <c r="A16" s="14">
        <f t="shared" si="6"/>
        <v>46125</v>
      </c>
      <c r="B16" s="15">
        <v>17808000</v>
      </c>
      <c r="C16" s="15">
        <v>12681250</v>
      </c>
      <c r="D16" s="17">
        <v>11457500</v>
      </c>
      <c r="E16" s="15">
        <v>17585000</v>
      </c>
      <c r="F16" s="15">
        <v>12427500</v>
      </c>
      <c r="G16" s="17">
        <v>13703750</v>
      </c>
      <c r="H16" s="18">
        <f t="shared" si="2"/>
        <v>85663000</v>
      </c>
      <c r="I16" s="19">
        <f t="shared" si="3"/>
        <v>85.662999999999997</v>
      </c>
      <c r="J16" s="20">
        <v>2851200</v>
      </c>
      <c r="K16" s="20">
        <v>1832175</v>
      </c>
      <c r="L16" s="20">
        <v>0</v>
      </c>
      <c r="M16" s="20">
        <v>1573005</v>
      </c>
      <c r="N16" s="21">
        <f t="shared" si="0"/>
        <v>6256380</v>
      </c>
      <c r="O16" s="22">
        <f t="shared" si="4"/>
        <v>6.2563800000000001</v>
      </c>
      <c r="P16" s="23">
        <v>11812560</v>
      </c>
      <c r="Q16" s="23">
        <v>5520000</v>
      </c>
      <c r="R16" s="24">
        <f t="shared" si="1"/>
        <v>17332560</v>
      </c>
      <c r="S16" s="25">
        <f t="shared" si="5"/>
        <v>17.332560000000001</v>
      </c>
      <c r="T16" s="13">
        <v>1424500</v>
      </c>
      <c r="W16" s="26"/>
    </row>
    <row r="17" spans="1:23">
      <c r="A17" s="14">
        <f t="shared" si="6"/>
        <v>46126</v>
      </c>
      <c r="B17" s="15">
        <v>17808000</v>
      </c>
      <c r="C17" s="15">
        <v>12591250</v>
      </c>
      <c r="D17" s="17">
        <v>11510000</v>
      </c>
      <c r="E17" s="15">
        <v>12405000</v>
      </c>
      <c r="F17" s="15">
        <v>11995000</v>
      </c>
      <c r="G17" s="17">
        <v>13778750</v>
      </c>
      <c r="H17" s="18">
        <f t="shared" si="2"/>
        <v>80088000</v>
      </c>
      <c r="I17" s="19">
        <f t="shared" si="3"/>
        <v>80.087999999999994</v>
      </c>
      <c r="J17" s="20">
        <v>2851200</v>
      </c>
      <c r="K17" s="20">
        <v>1816950</v>
      </c>
      <c r="L17" s="20">
        <v>0</v>
      </c>
      <c r="M17" s="20">
        <v>1575670</v>
      </c>
      <c r="N17" s="21">
        <f t="shared" si="0"/>
        <v>6243820</v>
      </c>
      <c r="O17" s="22">
        <f t="shared" si="4"/>
        <v>6.2438200000000004</v>
      </c>
      <c r="P17" s="23">
        <v>11812560</v>
      </c>
      <c r="Q17" s="28">
        <v>5520000</v>
      </c>
      <c r="R17" s="27">
        <f t="shared" si="1"/>
        <v>17332560</v>
      </c>
      <c r="S17" s="25">
        <f t="shared" si="5"/>
        <v>17.332560000000001</v>
      </c>
      <c r="T17" s="13">
        <v>1674375</v>
      </c>
      <c r="W17" s="26"/>
    </row>
    <row r="18" spans="1:23">
      <c r="A18" s="14">
        <f t="shared" si="6"/>
        <v>46127</v>
      </c>
      <c r="B18" s="15">
        <v>17808000</v>
      </c>
      <c r="C18" s="15">
        <v>12222500</v>
      </c>
      <c r="D18" s="17">
        <v>11508750</v>
      </c>
      <c r="E18" s="15">
        <v>10012500</v>
      </c>
      <c r="F18" s="15">
        <v>8562500</v>
      </c>
      <c r="G18" s="17">
        <v>13657500</v>
      </c>
      <c r="H18" s="18">
        <f t="shared" si="2"/>
        <v>73771750</v>
      </c>
      <c r="I18" s="19">
        <f t="shared" si="3"/>
        <v>73.771749999999997</v>
      </c>
      <c r="J18" s="20">
        <v>2851200</v>
      </c>
      <c r="K18" s="20">
        <v>1810200</v>
      </c>
      <c r="L18" s="20">
        <v>0</v>
      </c>
      <c r="M18" s="20">
        <v>1553950</v>
      </c>
      <c r="N18" s="21">
        <f t="shared" si="0"/>
        <v>6215350</v>
      </c>
      <c r="O18" s="22">
        <f t="shared" si="4"/>
        <v>6.2153499999999999</v>
      </c>
      <c r="P18" s="23">
        <v>11812560</v>
      </c>
      <c r="Q18" s="23">
        <v>5520000</v>
      </c>
      <c r="R18" s="24">
        <f t="shared" si="1"/>
        <v>17332560</v>
      </c>
      <c r="S18" s="25">
        <f t="shared" si="5"/>
        <v>17.332560000000001</v>
      </c>
      <c r="T18" s="13">
        <v>1776000</v>
      </c>
      <c r="W18" s="26"/>
    </row>
    <row r="19" spans="1:23">
      <c r="A19" s="14">
        <f t="shared" si="6"/>
        <v>46128</v>
      </c>
      <c r="B19" s="15">
        <v>17676750</v>
      </c>
      <c r="C19" s="15">
        <v>12267500</v>
      </c>
      <c r="D19" s="17">
        <v>11313750</v>
      </c>
      <c r="E19" s="15">
        <v>11782500</v>
      </c>
      <c r="F19" s="15">
        <v>9135000</v>
      </c>
      <c r="G19" s="17">
        <v>13662500</v>
      </c>
      <c r="H19" s="18">
        <f t="shared" si="2"/>
        <v>75838000</v>
      </c>
      <c r="I19" s="19">
        <f t="shared" si="3"/>
        <v>75.837999999999994</v>
      </c>
      <c r="J19" s="20">
        <v>2851200</v>
      </c>
      <c r="K19" s="20">
        <v>1819225</v>
      </c>
      <c r="L19" s="20">
        <v>0</v>
      </c>
      <c r="M19" s="20">
        <v>667992.5</v>
      </c>
      <c r="N19" s="21">
        <f t="shared" si="0"/>
        <v>5338417.5</v>
      </c>
      <c r="O19" s="22">
        <f t="shared" si="4"/>
        <v>5.3384175000000003</v>
      </c>
      <c r="P19" s="23">
        <v>11812560</v>
      </c>
      <c r="Q19" s="23">
        <v>5520000</v>
      </c>
      <c r="R19" s="24">
        <f t="shared" si="1"/>
        <v>17332560</v>
      </c>
      <c r="S19" s="25">
        <f t="shared" si="5"/>
        <v>17.332560000000001</v>
      </c>
      <c r="T19" s="13">
        <v>1776000</v>
      </c>
      <c r="W19" s="26"/>
    </row>
    <row r="20" spans="1:23">
      <c r="A20" s="14">
        <f t="shared" si="6"/>
        <v>46129</v>
      </c>
      <c r="B20" s="15">
        <v>17601750</v>
      </c>
      <c r="C20" s="15">
        <v>11985000</v>
      </c>
      <c r="D20" s="29">
        <v>11400000</v>
      </c>
      <c r="E20" s="15">
        <v>7680000</v>
      </c>
      <c r="F20" s="15">
        <v>10587500</v>
      </c>
      <c r="G20" s="17">
        <v>13698750</v>
      </c>
      <c r="H20" s="18">
        <f t="shared" si="2"/>
        <v>72953000</v>
      </c>
      <c r="I20" s="19">
        <f t="shared" si="3"/>
        <v>72.953000000000003</v>
      </c>
      <c r="J20" s="20">
        <v>2851200</v>
      </c>
      <c r="K20" s="20">
        <v>1801475</v>
      </c>
      <c r="L20" s="20">
        <v>0</v>
      </c>
      <c r="M20" s="20">
        <v>1141875</v>
      </c>
      <c r="N20" s="21">
        <f t="shared" si="0"/>
        <v>5794550</v>
      </c>
      <c r="O20" s="22">
        <f t="shared" si="4"/>
        <v>5.7945500000000001</v>
      </c>
      <c r="P20" s="23">
        <v>11812560</v>
      </c>
      <c r="Q20" s="23">
        <v>5520000</v>
      </c>
      <c r="R20" s="24">
        <f t="shared" si="1"/>
        <v>17332560</v>
      </c>
      <c r="S20" s="25">
        <f t="shared" si="5"/>
        <v>17.332560000000001</v>
      </c>
      <c r="T20" s="13">
        <v>1776000</v>
      </c>
      <c r="W20" s="26"/>
    </row>
    <row r="21" spans="1:23">
      <c r="A21" s="14">
        <f t="shared" si="6"/>
        <v>46130</v>
      </c>
      <c r="B21" s="15">
        <v>17745000</v>
      </c>
      <c r="C21" s="15">
        <v>11840000</v>
      </c>
      <c r="D21" s="17">
        <v>11445000</v>
      </c>
      <c r="E21" s="15">
        <v>7680000</v>
      </c>
      <c r="F21" s="15">
        <v>225000</v>
      </c>
      <c r="G21" s="17">
        <v>13703750</v>
      </c>
      <c r="H21" s="18">
        <f t="shared" si="2"/>
        <v>62638750</v>
      </c>
      <c r="I21" s="19">
        <f t="shared" si="3"/>
        <v>62.638750000000002</v>
      </c>
      <c r="J21" s="20">
        <v>2851200</v>
      </c>
      <c r="K21" s="20">
        <v>1807400</v>
      </c>
      <c r="L21" s="20">
        <v>0</v>
      </c>
      <c r="M21" s="20">
        <v>1547767.5</v>
      </c>
      <c r="N21" s="21">
        <f t="shared" si="0"/>
        <v>6206367.5</v>
      </c>
      <c r="O21" s="22">
        <f t="shared" si="4"/>
        <v>6.2063674999999998</v>
      </c>
      <c r="P21" s="23">
        <v>11812560</v>
      </c>
      <c r="Q21" s="23">
        <v>5520000</v>
      </c>
      <c r="R21" s="24">
        <f t="shared" si="1"/>
        <v>17332560</v>
      </c>
      <c r="S21" s="25">
        <f t="shared" si="5"/>
        <v>17.332560000000001</v>
      </c>
      <c r="T21" s="13">
        <v>1663500</v>
      </c>
      <c r="W21" s="26"/>
    </row>
    <row r="22" spans="1:23">
      <c r="A22" s="14">
        <f t="shared" si="6"/>
        <v>46131</v>
      </c>
      <c r="B22" s="15">
        <v>17808000</v>
      </c>
      <c r="C22" s="15">
        <v>12262500</v>
      </c>
      <c r="D22" s="17">
        <v>9345000</v>
      </c>
      <c r="E22" s="15">
        <v>7680000</v>
      </c>
      <c r="F22" s="15">
        <v>0</v>
      </c>
      <c r="G22" s="17">
        <v>13780000</v>
      </c>
      <c r="H22" s="18">
        <f t="shared" si="2"/>
        <v>60875500</v>
      </c>
      <c r="I22" s="19">
        <f t="shared" si="3"/>
        <v>60.875500000000002</v>
      </c>
      <c r="J22" s="20">
        <v>2851200</v>
      </c>
      <c r="K22" s="20">
        <v>1876280</v>
      </c>
      <c r="L22" s="20">
        <v>0</v>
      </c>
      <c r="M22" s="20">
        <v>1533150</v>
      </c>
      <c r="N22" s="21">
        <f t="shared" si="0"/>
        <v>6260630</v>
      </c>
      <c r="O22" s="22">
        <f t="shared" si="4"/>
        <v>6.2606299999999999</v>
      </c>
      <c r="P22" s="23">
        <v>11812560</v>
      </c>
      <c r="Q22" s="23">
        <v>5520000</v>
      </c>
      <c r="R22" s="24">
        <f t="shared" si="1"/>
        <v>17332560</v>
      </c>
      <c r="S22" s="25">
        <f t="shared" si="5"/>
        <v>17.332560000000001</v>
      </c>
      <c r="T22" s="13">
        <v>1536000</v>
      </c>
      <c r="W22" s="26"/>
    </row>
    <row r="23" spans="1:23">
      <c r="A23" s="14">
        <f t="shared" si="6"/>
        <v>46132</v>
      </c>
      <c r="B23" s="15">
        <v>17799000</v>
      </c>
      <c r="C23" s="15">
        <v>12072500</v>
      </c>
      <c r="D23" s="17">
        <v>7907500</v>
      </c>
      <c r="E23" s="15">
        <v>7800000</v>
      </c>
      <c r="F23" s="15">
        <v>0</v>
      </c>
      <c r="G23" s="17">
        <v>12311250</v>
      </c>
      <c r="H23" s="18">
        <f t="shared" si="2"/>
        <v>57890250</v>
      </c>
      <c r="I23" s="19">
        <f t="shared" si="3"/>
        <v>57.890250000000002</v>
      </c>
      <c r="J23" s="20">
        <v>2851200</v>
      </c>
      <c r="K23" s="20">
        <v>1835625</v>
      </c>
      <c r="L23" s="20">
        <v>0</v>
      </c>
      <c r="M23" s="20">
        <v>1535382.5</v>
      </c>
      <c r="N23" s="21">
        <f t="shared" si="0"/>
        <v>6222207.5</v>
      </c>
      <c r="O23" s="22">
        <f t="shared" si="4"/>
        <v>6.2222074999999997</v>
      </c>
      <c r="P23" s="23">
        <v>11812560</v>
      </c>
      <c r="Q23" s="23">
        <v>5520000</v>
      </c>
      <c r="R23" s="24">
        <f t="shared" si="1"/>
        <v>17332560</v>
      </c>
      <c r="S23" s="25">
        <f t="shared" si="5"/>
        <v>17.332560000000001</v>
      </c>
      <c r="T23" s="13">
        <v>1536000</v>
      </c>
      <c r="W23" s="26"/>
    </row>
    <row r="24" spans="1:23">
      <c r="A24" s="14">
        <f t="shared" si="6"/>
        <v>46133</v>
      </c>
      <c r="B24" s="15">
        <v>15571500</v>
      </c>
      <c r="C24" s="15">
        <v>11952500</v>
      </c>
      <c r="D24" s="17">
        <v>11280000</v>
      </c>
      <c r="E24" s="15">
        <v>7920000</v>
      </c>
      <c r="F24" s="15">
        <v>0</v>
      </c>
      <c r="G24" s="17">
        <v>11320000</v>
      </c>
      <c r="H24" s="18">
        <f t="shared" si="2"/>
        <v>58044000</v>
      </c>
      <c r="I24" s="19">
        <f t="shared" si="3"/>
        <v>58.043999999999997</v>
      </c>
      <c r="J24" s="20">
        <v>2851200</v>
      </c>
      <c r="K24" s="20">
        <v>1838300</v>
      </c>
      <c r="L24" s="20">
        <v>0</v>
      </c>
      <c r="M24" s="20">
        <v>1535317.5</v>
      </c>
      <c r="N24" s="21">
        <f t="shared" si="0"/>
        <v>6224817.5</v>
      </c>
      <c r="O24" s="22">
        <f t="shared" si="4"/>
        <v>6.2248175000000003</v>
      </c>
      <c r="P24" s="23">
        <v>11812560</v>
      </c>
      <c r="Q24" s="23">
        <v>5520000</v>
      </c>
      <c r="R24" s="24">
        <f t="shared" si="1"/>
        <v>17332560</v>
      </c>
      <c r="S24" s="25">
        <f t="shared" si="5"/>
        <v>17.332560000000001</v>
      </c>
      <c r="T24" s="13">
        <v>1536000</v>
      </c>
      <c r="W24" s="26"/>
    </row>
    <row r="25" spans="1:23">
      <c r="A25" s="14">
        <f t="shared" si="6"/>
        <v>46134</v>
      </c>
      <c r="B25" s="15">
        <v>17808000</v>
      </c>
      <c r="C25" s="15">
        <v>12258750</v>
      </c>
      <c r="D25" s="17">
        <v>11040000</v>
      </c>
      <c r="E25" s="15">
        <v>7920000</v>
      </c>
      <c r="F25" s="15">
        <v>0</v>
      </c>
      <c r="G25" s="17">
        <v>13370000</v>
      </c>
      <c r="H25" s="18">
        <f t="shared" si="2"/>
        <v>62396750</v>
      </c>
      <c r="I25" s="19">
        <f t="shared" si="3"/>
        <v>62.396749999999997</v>
      </c>
      <c r="J25" s="20">
        <v>2851200</v>
      </c>
      <c r="K25" s="20">
        <v>1841425</v>
      </c>
      <c r="L25" s="20">
        <v>0</v>
      </c>
      <c r="M25" s="20">
        <v>1515265</v>
      </c>
      <c r="N25" s="21">
        <f t="shared" si="0"/>
        <v>6207890</v>
      </c>
      <c r="O25" s="22">
        <f t="shared" si="4"/>
        <v>6.2078899999999999</v>
      </c>
      <c r="P25" s="23">
        <v>11812560</v>
      </c>
      <c r="Q25" s="23">
        <v>5520000</v>
      </c>
      <c r="R25" s="24">
        <f t="shared" si="1"/>
        <v>17332560</v>
      </c>
      <c r="S25" s="25">
        <f t="shared" si="5"/>
        <v>17.332560000000001</v>
      </c>
      <c r="T25" s="13">
        <v>1536000</v>
      </c>
      <c r="W25" s="26"/>
    </row>
    <row r="26" spans="1:23">
      <c r="A26" s="14">
        <f t="shared" si="6"/>
        <v>46135</v>
      </c>
      <c r="B26" s="15">
        <v>17808000</v>
      </c>
      <c r="C26" s="15">
        <v>12067500</v>
      </c>
      <c r="D26" s="17">
        <v>10495000</v>
      </c>
      <c r="E26" s="15">
        <v>7920000</v>
      </c>
      <c r="F26" s="15">
        <v>0</v>
      </c>
      <c r="G26" s="17">
        <v>13580000</v>
      </c>
      <c r="H26" s="18">
        <f t="shared" si="2"/>
        <v>61870500</v>
      </c>
      <c r="I26" s="19">
        <f t="shared" si="3"/>
        <v>61.8705</v>
      </c>
      <c r="J26" s="20">
        <v>2851200</v>
      </c>
      <c r="K26" s="20">
        <v>1839725</v>
      </c>
      <c r="L26" s="20">
        <v>0</v>
      </c>
      <c r="M26" s="20">
        <v>1515425</v>
      </c>
      <c r="N26" s="21">
        <f t="shared" si="0"/>
        <v>6206350</v>
      </c>
      <c r="O26" s="22">
        <f t="shared" si="4"/>
        <v>6.2063499999999996</v>
      </c>
      <c r="P26" s="23">
        <v>11812560</v>
      </c>
      <c r="Q26" s="23">
        <v>5520000</v>
      </c>
      <c r="R26" s="24">
        <f t="shared" si="1"/>
        <v>17332560</v>
      </c>
      <c r="S26" s="25">
        <f t="shared" si="5"/>
        <v>17.332560000000001</v>
      </c>
      <c r="T26" s="13">
        <v>1536000</v>
      </c>
      <c r="W26" s="26"/>
    </row>
    <row r="27" spans="1:23">
      <c r="A27" s="14">
        <f t="shared" si="6"/>
        <v>46136</v>
      </c>
      <c r="B27" s="15">
        <v>17777000</v>
      </c>
      <c r="C27" s="15">
        <v>11991250</v>
      </c>
      <c r="D27" s="17">
        <v>11043750</v>
      </c>
      <c r="E27" s="15">
        <v>7807500</v>
      </c>
      <c r="F27" s="15">
        <v>0</v>
      </c>
      <c r="G27" s="17">
        <v>13717500</v>
      </c>
      <c r="H27" s="18">
        <f t="shared" si="2"/>
        <v>62337000</v>
      </c>
      <c r="I27" s="19">
        <f t="shared" si="3"/>
        <v>62.337000000000003</v>
      </c>
      <c r="J27" s="30">
        <v>2851200</v>
      </c>
      <c r="K27" s="20">
        <v>1848925</v>
      </c>
      <c r="L27" s="20">
        <v>0</v>
      </c>
      <c r="M27" s="20">
        <v>1532463</v>
      </c>
      <c r="N27" s="21">
        <f t="shared" si="0"/>
        <v>6232588</v>
      </c>
      <c r="O27" s="22">
        <f t="shared" si="4"/>
        <v>6.2325879999999998</v>
      </c>
      <c r="P27" s="23">
        <v>11812560</v>
      </c>
      <c r="Q27" s="23">
        <v>5520000</v>
      </c>
      <c r="R27" s="24">
        <f t="shared" si="1"/>
        <v>17332560</v>
      </c>
      <c r="S27" s="25">
        <f t="shared" si="5"/>
        <v>17.332560000000001</v>
      </c>
      <c r="T27" s="13">
        <v>1536000</v>
      </c>
      <c r="W27" s="26"/>
    </row>
    <row r="28" spans="1:23">
      <c r="A28" s="14">
        <f t="shared" si="6"/>
        <v>46137</v>
      </c>
      <c r="B28" s="15">
        <v>17808000</v>
      </c>
      <c r="C28" s="15">
        <v>12403750</v>
      </c>
      <c r="D28" s="17">
        <v>10613750</v>
      </c>
      <c r="E28" s="15">
        <v>7200000</v>
      </c>
      <c r="F28" s="15">
        <v>10302500</v>
      </c>
      <c r="G28" s="17">
        <v>12115000</v>
      </c>
      <c r="H28" s="18">
        <f t="shared" si="2"/>
        <v>70443000</v>
      </c>
      <c r="I28" s="19">
        <f t="shared" si="3"/>
        <v>70.442999999999998</v>
      </c>
      <c r="J28" s="20">
        <v>2851200</v>
      </c>
      <c r="K28" s="20">
        <v>1849625</v>
      </c>
      <c r="L28" s="20">
        <v>0</v>
      </c>
      <c r="M28" s="20">
        <v>1527350</v>
      </c>
      <c r="N28" s="21">
        <f t="shared" si="0"/>
        <v>6228175</v>
      </c>
      <c r="O28" s="22">
        <f t="shared" si="4"/>
        <v>6.2281750000000002</v>
      </c>
      <c r="P28" s="23">
        <v>11812560</v>
      </c>
      <c r="Q28" s="23">
        <v>5520000</v>
      </c>
      <c r="R28" s="24">
        <f t="shared" si="1"/>
        <v>17332560</v>
      </c>
      <c r="S28" s="25">
        <f t="shared" si="5"/>
        <v>17.332560000000001</v>
      </c>
      <c r="T28" s="13">
        <v>1536000</v>
      </c>
      <c r="W28" s="26"/>
    </row>
    <row r="29" spans="1:23">
      <c r="A29" s="14">
        <f t="shared" si="6"/>
        <v>46138</v>
      </c>
      <c r="B29" s="15">
        <v>17808000</v>
      </c>
      <c r="C29" s="15">
        <v>12520000</v>
      </c>
      <c r="D29" s="17">
        <v>10880000</v>
      </c>
      <c r="E29" s="15">
        <v>7200000</v>
      </c>
      <c r="F29" s="15">
        <v>12312500</v>
      </c>
      <c r="G29" s="17">
        <v>11538750</v>
      </c>
      <c r="H29" s="18">
        <f t="shared" si="2"/>
        <v>72259250</v>
      </c>
      <c r="I29" s="19">
        <f t="shared" si="3"/>
        <v>72.259249999999994</v>
      </c>
      <c r="J29" s="20">
        <v>2851200</v>
      </c>
      <c r="K29" s="20">
        <v>1856550</v>
      </c>
      <c r="L29" s="20">
        <v>0</v>
      </c>
      <c r="M29" s="20">
        <v>1535525</v>
      </c>
      <c r="N29" s="21">
        <f t="shared" si="0"/>
        <v>6243275</v>
      </c>
      <c r="O29" s="22">
        <f t="shared" si="4"/>
        <v>6.2432749999999997</v>
      </c>
      <c r="P29" s="23">
        <v>11812560</v>
      </c>
      <c r="Q29" s="23">
        <v>5520000</v>
      </c>
      <c r="R29" s="24">
        <f t="shared" si="1"/>
        <v>17332560</v>
      </c>
      <c r="S29" s="25">
        <f t="shared" si="5"/>
        <v>17.332560000000001</v>
      </c>
      <c r="T29" s="13">
        <v>1536000</v>
      </c>
      <c r="W29" s="26"/>
    </row>
    <row r="30" spans="1:23">
      <c r="A30" s="14">
        <f t="shared" si="6"/>
        <v>46139</v>
      </c>
      <c r="B30" s="15">
        <v>17769500</v>
      </c>
      <c r="C30" s="15">
        <v>12115000</v>
      </c>
      <c r="D30" s="17">
        <v>11127500</v>
      </c>
      <c r="E30" s="15">
        <v>7200000</v>
      </c>
      <c r="F30" s="15">
        <v>9767500</v>
      </c>
      <c r="G30" s="17">
        <v>13488750</v>
      </c>
      <c r="H30" s="18">
        <f t="shared" si="2"/>
        <v>71468250</v>
      </c>
      <c r="I30" s="19">
        <f t="shared" si="3"/>
        <v>71.468249999999998</v>
      </c>
      <c r="J30" s="20">
        <v>2851200</v>
      </c>
      <c r="K30" s="20">
        <v>1847675</v>
      </c>
      <c r="L30" s="20">
        <v>0</v>
      </c>
      <c r="M30" s="20">
        <v>1542050</v>
      </c>
      <c r="N30" s="21">
        <f t="shared" si="0"/>
        <v>6240925</v>
      </c>
      <c r="O30" s="22">
        <f t="shared" si="4"/>
        <v>6.2409249999999998</v>
      </c>
      <c r="P30" s="23">
        <v>11812560</v>
      </c>
      <c r="Q30" s="23">
        <v>5520000</v>
      </c>
      <c r="R30" s="24">
        <f t="shared" si="1"/>
        <v>17332560</v>
      </c>
      <c r="S30" s="25">
        <f t="shared" si="5"/>
        <v>17.332560000000001</v>
      </c>
      <c r="T30" s="31">
        <v>1536000</v>
      </c>
      <c r="W30" s="26"/>
    </row>
    <row r="31" spans="1:23">
      <c r="A31" s="14">
        <f t="shared" si="6"/>
        <v>46140</v>
      </c>
      <c r="B31" s="15">
        <v>17760750</v>
      </c>
      <c r="C31" s="15">
        <v>12562500</v>
      </c>
      <c r="D31" s="17">
        <v>9542500</v>
      </c>
      <c r="E31" s="15">
        <v>6755000</v>
      </c>
      <c r="F31" s="15">
        <v>10550000</v>
      </c>
      <c r="G31" s="17">
        <v>13677500</v>
      </c>
      <c r="H31" s="18">
        <f t="shared" si="2"/>
        <v>70848250</v>
      </c>
      <c r="I31" s="19">
        <f t="shared" si="3"/>
        <v>70.848249999999993</v>
      </c>
      <c r="J31" s="20">
        <v>2851200</v>
      </c>
      <c r="K31" s="20">
        <v>1859100</v>
      </c>
      <c r="L31" s="20">
        <v>0</v>
      </c>
      <c r="M31" s="20">
        <v>1540525</v>
      </c>
      <c r="N31" s="21">
        <f t="shared" si="0"/>
        <v>6250825</v>
      </c>
      <c r="O31" s="22">
        <f t="shared" si="4"/>
        <v>6.2508249999999999</v>
      </c>
      <c r="P31" s="23">
        <v>11812560</v>
      </c>
      <c r="Q31" s="23">
        <v>5520000</v>
      </c>
      <c r="R31" s="24">
        <f t="shared" si="1"/>
        <v>17332560</v>
      </c>
      <c r="S31" s="25">
        <f t="shared" si="5"/>
        <v>17.332560000000001</v>
      </c>
      <c r="T31" s="13">
        <v>1536000</v>
      </c>
      <c r="W31" s="26"/>
    </row>
    <row r="32" spans="1:23">
      <c r="A32" s="14">
        <f t="shared" si="6"/>
        <v>46141</v>
      </c>
      <c r="B32" s="15">
        <v>17750500</v>
      </c>
      <c r="C32" s="15">
        <v>12553750</v>
      </c>
      <c r="D32" s="17">
        <v>10977500</v>
      </c>
      <c r="E32" s="15">
        <v>1215000</v>
      </c>
      <c r="F32" s="15">
        <v>11260000</v>
      </c>
      <c r="G32" s="17">
        <v>13677500</v>
      </c>
      <c r="H32" s="18">
        <f t="shared" si="2"/>
        <v>67434250</v>
      </c>
      <c r="I32" s="19">
        <f t="shared" si="3"/>
        <v>67.434250000000006</v>
      </c>
      <c r="J32" s="20">
        <v>2851200</v>
      </c>
      <c r="K32" s="20">
        <v>1852850</v>
      </c>
      <c r="L32" s="20">
        <v>0</v>
      </c>
      <c r="M32" s="20">
        <v>1517985</v>
      </c>
      <c r="N32" s="21">
        <f t="shared" si="0"/>
        <v>6222035</v>
      </c>
      <c r="O32" s="22">
        <f t="shared" si="4"/>
        <v>6.222035</v>
      </c>
      <c r="P32" s="23">
        <v>11812560</v>
      </c>
      <c r="Q32" s="23">
        <v>5520000</v>
      </c>
      <c r="R32" s="27">
        <f t="shared" si="1"/>
        <v>17332560</v>
      </c>
      <c r="S32" s="25">
        <f t="shared" si="5"/>
        <v>17.332560000000001</v>
      </c>
      <c r="T32" s="13">
        <v>1536000</v>
      </c>
      <c r="W32" s="26"/>
    </row>
    <row r="33" spans="1:23">
      <c r="A33" s="14">
        <f t="shared" si="6"/>
        <v>46142</v>
      </c>
      <c r="B33" s="15">
        <v>17741750</v>
      </c>
      <c r="C33" s="15">
        <v>12446250</v>
      </c>
      <c r="D33" s="17">
        <v>10955000</v>
      </c>
      <c r="E33" s="15">
        <v>0</v>
      </c>
      <c r="F33" s="15">
        <v>11832500</v>
      </c>
      <c r="G33" s="17">
        <v>12620000</v>
      </c>
      <c r="H33" s="18">
        <f t="shared" si="2"/>
        <v>65595500</v>
      </c>
      <c r="I33" s="19">
        <f t="shared" si="3"/>
        <v>65.595500000000001</v>
      </c>
      <c r="J33" s="20">
        <v>2851200</v>
      </c>
      <c r="K33" s="20">
        <v>1848250</v>
      </c>
      <c r="L33" s="20">
        <v>0</v>
      </c>
      <c r="M33" s="20">
        <v>1313040</v>
      </c>
      <c r="N33" s="21">
        <f t="shared" si="0"/>
        <v>6012490</v>
      </c>
      <c r="O33" s="22">
        <f t="shared" si="4"/>
        <v>6.0124899999999997</v>
      </c>
      <c r="P33" s="23">
        <v>11812560</v>
      </c>
      <c r="Q33" s="23">
        <v>4136875</v>
      </c>
      <c r="R33" s="24">
        <f t="shared" si="1"/>
        <v>15949435</v>
      </c>
      <c r="S33" s="25">
        <f t="shared" si="5"/>
        <v>15.949434999999999</v>
      </c>
      <c r="T33" s="13">
        <v>1536000</v>
      </c>
      <c r="W33" s="26"/>
    </row>
    <row r="34" spans="1:23">
      <c r="A34" s="14">
        <f t="shared" si="6"/>
        <v>46143</v>
      </c>
      <c r="B34" s="15"/>
      <c r="C34" s="15"/>
      <c r="D34" s="17"/>
      <c r="E34" s="15"/>
      <c r="F34" s="15"/>
      <c r="G34" s="17"/>
      <c r="H34" s="18">
        <f t="shared" si="2"/>
        <v>0</v>
      </c>
      <c r="I34" s="19">
        <f t="shared" si="3"/>
        <v>0</v>
      </c>
      <c r="J34" s="20"/>
      <c r="K34" s="20"/>
      <c r="L34" s="20">
        <v>0</v>
      </c>
      <c r="M34" s="20"/>
      <c r="N34" s="21">
        <f t="shared" si="0"/>
        <v>0</v>
      </c>
      <c r="O34" s="22">
        <f t="shared" si="4"/>
        <v>0</v>
      </c>
      <c r="P34" s="23"/>
      <c r="Q34" s="23"/>
      <c r="R34" s="27">
        <f t="shared" si="1"/>
        <v>0</v>
      </c>
      <c r="S34" s="25">
        <f t="shared" si="5"/>
        <v>0</v>
      </c>
      <c r="T34" s="13"/>
      <c r="W34" s="26"/>
    </row>
    <row r="35" spans="1:23" ht="18" customHeight="1">
      <c r="A35" s="15" t="s">
        <v>24</v>
      </c>
      <c r="B35" s="15">
        <f>+SUM(B4:B34)</f>
        <v>530792250</v>
      </c>
      <c r="C35" s="15">
        <f t="shared" ref="C35:S35" si="7">+SUM(C4:C34)</f>
        <v>367844500</v>
      </c>
      <c r="D35" s="15">
        <f t="shared" si="7"/>
        <v>320510000</v>
      </c>
      <c r="E35" s="15">
        <f t="shared" si="7"/>
        <v>329130000</v>
      </c>
      <c r="F35" s="15">
        <f t="shared" si="7"/>
        <v>250135000</v>
      </c>
      <c r="G35" s="15">
        <f t="shared" si="7"/>
        <v>401835000</v>
      </c>
      <c r="H35" s="15">
        <f t="shared" si="7"/>
        <v>2200246750</v>
      </c>
      <c r="I35" s="15">
        <f t="shared" si="7"/>
        <v>2200.2467499999993</v>
      </c>
      <c r="J35" s="20">
        <f>+SUM(J4:J34)</f>
        <v>85536000</v>
      </c>
      <c r="K35" s="20">
        <f t="shared" si="7"/>
        <v>54626730</v>
      </c>
      <c r="L35" s="20">
        <f t="shared" si="7"/>
        <v>0</v>
      </c>
      <c r="M35" s="32">
        <f t="shared" si="7"/>
        <v>45136723</v>
      </c>
      <c r="N35" s="20">
        <f t="shared" si="7"/>
        <v>185299453</v>
      </c>
      <c r="O35" s="20">
        <f t="shared" si="7"/>
        <v>185.29945299999997</v>
      </c>
      <c r="P35" s="28">
        <f>+SUM(P4:P34)</f>
        <v>354376800</v>
      </c>
      <c r="Q35" s="23">
        <f t="shared" si="7"/>
        <v>164216875</v>
      </c>
      <c r="R35" s="28">
        <f t="shared" si="7"/>
        <v>518593675</v>
      </c>
      <c r="S35" s="33">
        <f t="shared" si="7"/>
        <v>518.59367500000008</v>
      </c>
      <c r="T35" s="34">
        <f>+SUM(T4:T34)</f>
        <v>49029750</v>
      </c>
    </row>
    <row r="38" spans="1:23">
      <c r="A38" s="2" t="s">
        <v>25</v>
      </c>
      <c r="B38" s="35">
        <v>530.79224999999963</v>
      </c>
      <c r="C38" s="35">
        <v>367.8445000000001</v>
      </c>
      <c r="D38" s="35">
        <v>320.50999999999976</v>
      </c>
      <c r="E38" s="35">
        <v>329.12999999999988</v>
      </c>
      <c r="F38" s="35">
        <v>250.13500000000008</v>
      </c>
      <c r="G38" s="35">
        <v>401.83500000000015</v>
      </c>
      <c r="J38" s="3">
        <v>85.536000000000129</v>
      </c>
      <c r="K38" s="36">
        <v>54.626730000000002</v>
      </c>
      <c r="L38" s="3">
        <v>0</v>
      </c>
      <c r="M38" s="36">
        <v>45.136722500000012</v>
      </c>
      <c r="P38" s="37">
        <v>354.37680000000051</v>
      </c>
      <c r="Q38" s="37">
        <v>164.21687500000027</v>
      </c>
      <c r="T38" s="38">
        <v>49.029749999999972</v>
      </c>
    </row>
    <row r="39" spans="1:23">
      <c r="B39" s="39">
        <f t="shared" ref="B39:G39" si="8">+B35-(B38*1000000)</f>
        <v>0</v>
      </c>
      <c r="C39" s="39">
        <f t="shared" si="8"/>
        <v>0</v>
      </c>
      <c r="D39" s="39">
        <f t="shared" si="8"/>
        <v>0</v>
      </c>
      <c r="E39" s="39">
        <f t="shared" si="8"/>
        <v>0</v>
      </c>
      <c r="F39" s="39">
        <f t="shared" si="8"/>
        <v>0</v>
      </c>
      <c r="G39" s="39">
        <f t="shared" si="8"/>
        <v>0</v>
      </c>
      <c r="J39" s="39">
        <f>+J35-(J38*1000000)</f>
        <v>-1.3411045074462891E-7</v>
      </c>
      <c r="K39" s="39">
        <f>+K35-(K38*1000000)</f>
        <v>0</v>
      </c>
      <c r="L39" s="39">
        <f>+L35-(L38*1000000)</f>
        <v>0</v>
      </c>
      <c r="M39" s="39">
        <f>+M35-(M38*1000000)</f>
        <v>0.49999998509883881</v>
      </c>
      <c r="P39" s="39">
        <f>+P35-(P38*1000000)</f>
        <v>-5.3644180297851563E-7</v>
      </c>
      <c r="Q39" s="39">
        <f>+Q35-(Q38*1000000)</f>
        <v>-2.6822090148925781E-7</v>
      </c>
      <c r="T39" s="39">
        <f>+T35-(T38*1000000)</f>
        <v>0</v>
      </c>
    </row>
    <row r="41" spans="1:23">
      <c r="M41" s="36"/>
    </row>
  </sheetData>
  <mergeCells count="6">
    <mergeCell ref="A1:C1"/>
    <mergeCell ref="E1:G1"/>
    <mergeCell ref="T1:T2"/>
    <mergeCell ref="B2:I2"/>
    <mergeCell ref="J2:O2"/>
    <mergeCell ref="P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2026-05-04T06:27:09Z</dcterms:created>
  <dcterms:modified xsi:type="dcterms:W3CDTF">2026-05-04T07:42:44Z</dcterms:modified>
</cp:coreProperties>
</file>